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7A42D723-ED3E-4072-8C28-0B8D7B5B4840}" xr6:coauthVersionLast="47" xr6:coauthVersionMax="47" xr10:uidLastSave="{00000000-0000-0000-0000-000000000000}"/>
  <bookViews>
    <workbookView xWindow="-25320" yWindow="-2250" windowWidth="25440" windowHeight="15390" xr2:uid="{76DC7BDA-F959-43FD-87BB-5C6150B3AA7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9" i="2" l="1"/>
  <c r="H81" i="2"/>
  <c r="H88" i="2"/>
  <c r="G45" i="2"/>
  <c r="H38" i="2"/>
  <c r="H26" i="2"/>
  <c r="H39" i="2" l="1"/>
  <c r="H9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D1B624F-559D-4A85-9BAA-B291D4C3421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9F271789-4401-4945-BFB5-49170D78189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EE48F95D-72F5-464F-8407-0DA61D8B21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8E22656-F5CD-408F-8A49-22A29CA1B50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6" authorId="0" shapeId="0" xr:uid="{3DA57C54-81A6-4A54-BB49-EEBA3D707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8" authorId="0" shapeId="0" xr:uid="{B7D7B709-04F3-4F83-AC78-D17E4CBA51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C3ED10D5-A730-4A47-829B-26433F9BD47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<sst xmlns="http://schemas.openxmlformats.org/spreadsheetml/2006/main" count="151" uniqueCount="62">
  <si>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</si>
  <si>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</si>
  <si>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</si>
  <si>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</si>
  <si>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</si>
  <si>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</si>
  <si>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</si>
  <si>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</si>
  <si>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</si>
  <si>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</si>
  <si>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</si>
  <si>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</si>
  <si>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</si>
  <si>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</si>
  <si>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</si>
  <si>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</si>
  <si>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</si>
  <si>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</si>
  <si>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Cobra-Head &amp; Pole #23 LED</t>
  </si>
  <si>
    <t>Great Seneca Highway</t>
  </si>
  <si>
    <t>Georgia Avenue</t>
  </si>
  <si>
    <t>Broadbirch Drive</t>
  </si>
  <si>
    <t>Crabbs Branch Way</t>
  </si>
  <si>
    <t>Retrofitting Existing Foundation, EA</t>
  </si>
  <si>
    <t>211207-103</t>
  </si>
  <si>
    <t>Dairymaid Drive</t>
  </si>
  <si>
    <t>13013</t>
  </si>
  <si>
    <t>211208-108</t>
  </si>
  <si>
    <t>Tuckerman Lane</t>
  </si>
  <si>
    <t>05071</t>
  </si>
  <si>
    <t>211207-104</t>
  </si>
  <si>
    <t>05069</t>
  </si>
  <si>
    <t>210816-101</t>
  </si>
  <si>
    <t>Cherry Hill Road</t>
  </si>
  <si>
    <t>11035</t>
  </si>
  <si>
    <t>Rectilinear &amp; Pole #18 LED</t>
  </si>
  <si>
    <t>210924-103</t>
  </si>
  <si>
    <t>16018</t>
  </si>
  <si>
    <t>211209-102</t>
  </si>
  <si>
    <t>02031</t>
  </si>
  <si>
    <t>211213-113</t>
  </si>
  <si>
    <t>11120</t>
  </si>
  <si>
    <t>211019-161</t>
  </si>
  <si>
    <t>08064</t>
  </si>
  <si>
    <t>Replace all wires between splicebox and luminaire, paid for per light in EA</t>
  </si>
  <si>
    <t>Silver Spring Firestation (Re-wiring)</t>
  </si>
  <si>
    <t>211019-162</t>
  </si>
  <si>
    <t>211019-160</t>
  </si>
  <si>
    <t>08074</t>
  </si>
  <si>
    <t>211027-107</t>
  </si>
  <si>
    <t>08060</t>
  </si>
  <si>
    <t>211027-108</t>
  </si>
  <si>
    <t>Per C. Pippin</t>
  </si>
  <si>
    <t>Macs Farm Court</t>
  </si>
  <si>
    <t>Upgraded Bethesda Lanterns to LED (Labor Only)</t>
  </si>
  <si>
    <t>Leons Legacy Court</t>
  </si>
  <si>
    <t>Myers Manor Court</t>
  </si>
  <si>
    <t>Red Tall Court</t>
  </si>
  <si>
    <t>Halex Hill Court</t>
  </si>
  <si>
    <t>Rosalie Cove Court</t>
  </si>
  <si>
    <t>CONTROL ID</t>
  </si>
  <si>
    <t>210922-106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</si>
</sst>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11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44" fontId="12" fillId="0" borderId="1" xfId="3" applyFont="1" applyFill="1" applyBorder="1" applyAlignment="1">
      <alignment horizontal="right" vertical="center"/>
    </xf>
    <xf numFmtId="0" fontId="10" fillId="0" borderId="1" xfId="2" applyFont="1" applyBorder="1" applyAlignment="1">
      <alignment horizontal="left" vertical="center" wrapText="1"/>
    </xf>
    <xf numFmtId="164" fontId="5" fillId="0" borderId="2" xfId="3" applyNumberFormat="1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164" fontId="5" fillId="0" borderId="4" xfId="3" applyNumberFormat="1" applyFont="1" applyBorder="1"/>
    <xf numFmtId="164" fontId="0" fillId="0" borderId="1" xfId="1" applyNumberFormat="1" applyFont="1" applyBorder="1" applyAlignment="1">
      <alignment horizontal="right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9" fillId="0" borderId="7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8" fillId="0" borderId="1" xfId="2" applyFont="1" applyBorder="1" applyAlignment="1">
      <alignment horizontal="center"/>
    </xf>
  </cellXfs>
  <cellStyles count="5">
    <cellStyle name="Currency" xfId="1" builtinId="4"/>
    <cellStyle name="Currency 3" xfId="3" xr:uid="{9EC53D80-4113-406D-A431-498A4AFC4A93}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38</xdr:row>
      <xdr:rowOff>32895</xdr:rowOff>
    </xdr:from>
    <xdr:to>
      <xdr:col>3</xdr:col>
      <xdr:colOff>523875</xdr:colOff>
      <xdr:row>46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53AB15-A857-4E26-B09F-AD85E0B49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8338695"/>
          <a:ext cx="3790951" cy="1595880"/>
        </a:xfrm>
        <a:prstGeom prst="rect">
          <a:avLst/>
        </a:prstGeom>
      </xdr:spPr>
    </xdr:pic>
    <xdr:clientData/>
  </xdr:twoCellAnchor>
  <xdr:twoCellAnchor editAs="oneCell">
    <xdr:from>
      <xdr:col>0</xdr:col>
      <xdr:colOff>272417</xdr:colOff>
      <xdr:row>0</xdr:row>
      <xdr:rowOff>28578</xdr:rowOff>
    </xdr:from>
    <xdr:to>
      <xdr:col>4</xdr:col>
      <xdr:colOff>76200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5C7EFA-395F-4E13-A253-9BD60201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7" y="28578"/>
          <a:ext cx="3804283" cy="1304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C4D78-E563-4A0B-99E6-D02DE69852C2}">
  <sheetPr>
    <pageSetUpPr fitToPage="1"/>
  </sheetPr>
  <dimension ref="A1:M97"/>
  <sheetViews>
    <sheetView tabSelected="1" topLeftCell="A7" workbookViewId="0">
      <selection activeCell="I37" sqref="I37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20.140625" style="1" customWidth="1"/>
    <col min="10" max="10" width="33.5703125" style="1" customWidth="1"/>
    <col min="11" max="16384" width="9.140625" style="1"/>
  </cols>
  <sheetData>
    <row r="1" spans="1:13" ht="47.2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91" t="s">
        <v>1</v>
      </c>
      <c r="F3" s="91"/>
      <c r="G3" s="7">
        <v>44545</v>
      </c>
      <c r="H3" s="6"/>
      <c r="J3" s="2"/>
      <c r="K3" s="2"/>
    </row>
    <row r="4" spans="1:13" x14ac:dyDescent="0.25">
      <c r="A4" s="3"/>
      <c r="B4" s="2"/>
      <c r="C4" s="2"/>
      <c r="D4" s="4"/>
      <c r="E4" s="92" t="s">
        <v>2</v>
      </c>
      <c r="F4" s="92"/>
      <c r="G4" s="8">
        <v>44406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95" t="s">
        <v>4</v>
      </c>
      <c r="C6" s="95"/>
      <c r="D6" s="95"/>
      <c r="E6" s="95"/>
      <c r="F6" s="95"/>
      <c r="G6" s="95"/>
      <c r="H6" s="95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13" t="s">
        <v>60</v>
      </c>
      <c r="J7" s="9"/>
      <c r="L7" s="17"/>
    </row>
    <row r="8" spans="1:13" x14ac:dyDescent="0.25">
      <c r="A8" s="75">
        <v>1</v>
      </c>
      <c r="B8" s="67" t="s">
        <v>24</v>
      </c>
      <c r="C8" s="77" t="s">
        <v>25</v>
      </c>
      <c r="D8" s="79" t="s">
        <v>26</v>
      </c>
      <c r="E8" s="81">
        <v>44538</v>
      </c>
      <c r="F8" s="85">
        <v>37</v>
      </c>
      <c r="G8" s="69" t="s">
        <v>18</v>
      </c>
      <c r="H8" s="70">
        <v>2440</v>
      </c>
      <c r="I8" s="67">
        <v>16292</v>
      </c>
      <c r="J8" s="9"/>
      <c r="K8" s="9"/>
      <c r="L8" s="18"/>
    </row>
    <row r="9" spans="1:13" x14ac:dyDescent="0.25">
      <c r="A9" s="76"/>
      <c r="B9" s="68"/>
      <c r="C9" s="78"/>
      <c r="D9" s="80"/>
      <c r="E9" s="82"/>
      <c r="F9" s="85"/>
      <c r="G9" s="69"/>
      <c r="H9" s="71"/>
      <c r="I9" s="68"/>
      <c r="J9" s="18"/>
      <c r="K9" s="19"/>
    </row>
    <row r="10" spans="1:13" ht="15" customHeight="1" x14ac:dyDescent="0.25">
      <c r="A10" s="75">
        <v>2</v>
      </c>
      <c r="B10" s="67" t="s">
        <v>27</v>
      </c>
      <c r="C10" s="77" t="s">
        <v>28</v>
      </c>
      <c r="D10" s="79" t="s">
        <v>29</v>
      </c>
      <c r="E10" s="81">
        <v>44538</v>
      </c>
      <c r="F10" s="85">
        <v>37</v>
      </c>
      <c r="G10" s="69" t="s">
        <v>18</v>
      </c>
      <c r="H10" s="70">
        <v>2440</v>
      </c>
      <c r="I10" s="67">
        <v>6137</v>
      </c>
      <c r="J10" s="18"/>
      <c r="K10" s="19"/>
    </row>
    <row r="11" spans="1:13" x14ac:dyDescent="0.25">
      <c r="A11" s="76"/>
      <c r="B11" s="68"/>
      <c r="C11" s="78"/>
      <c r="D11" s="80"/>
      <c r="E11" s="82"/>
      <c r="F11" s="85"/>
      <c r="G11" s="69"/>
      <c r="H11" s="71"/>
      <c r="I11" s="68"/>
      <c r="J11" s="2"/>
      <c r="K11" s="2"/>
    </row>
    <row r="12" spans="1:13" x14ac:dyDescent="0.25">
      <c r="A12" s="75">
        <v>3</v>
      </c>
      <c r="B12" s="67" t="s">
        <v>30</v>
      </c>
      <c r="C12" s="93" t="s">
        <v>28</v>
      </c>
      <c r="D12" s="79" t="s">
        <v>31</v>
      </c>
      <c r="E12" s="81">
        <v>44539</v>
      </c>
      <c r="F12" s="85">
        <v>37</v>
      </c>
      <c r="G12" s="69" t="s">
        <v>18</v>
      </c>
      <c r="H12" s="70">
        <v>2440</v>
      </c>
      <c r="I12" s="67">
        <v>6135</v>
      </c>
      <c r="J12" s="2"/>
      <c r="K12" s="2"/>
      <c r="L12" s="17"/>
      <c r="M12" s="17"/>
    </row>
    <row r="13" spans="1:13" x14ac:dyDescent="0.25">
      <c r="A13" s="76"/>
      <c r="B13" s="68"/>
      <c r="C13" s="94"/>
      <c r="D13" s="80"/>
      <c r="E13" s="82"/>
      <c r="F13" s="85"/>
      <c r="G13" s="69"/>
      <c r="H13" s="71"/>
      <c r="I13" s="68"/>
      <c r="J13" s="2"/>
      <c r="K13" s="2"/>
      <c r="L13" s="18"/>
      <c r="M13" s="18"/>
    </row>
    <row r="14" spans="1:13" ht="15" customHeight="1" x14ac:dyDescent="0.25">
      <c r="A14" s="75">
        <v>4</v>
      </c>
      <c r="B14" s="67" t="s">
        <v>32</v>
      </c>
      <c r="C14" s="93" t="s">
        <v>33</v>
      </c>
      <c r="D14" s="79" t="s">
        <v>34</v>
      </c>
      <c r="E14" s="81">
        <v>44543</v>
      </c>
      <c r="F14" s="85">
        <v>39</v>
      </c>
      <c r="G14" s="69" t="s">
        <v>35</v>
      </c>
      <c r="H14" s="70">
        <v>2400</v>
      </c>
      <c r="I14" s="67">
        <v>21743</v>
      </c>
      <c r="J14" s="9"/>
    </row>
    <row r="15" spans="1:13" x14ac:dyDescent="0.25">
      <c r="A15" s="76"/>
      <c r="B15" s="68"/>
      <c r="C15" s="94"/>
      <c r="D15" s="80"/>
      <c r="E15" s="82"/>
      <c r="F15" s="85"/>
      <c r="G15" s="69"/>
      <c r="H15" s="71"/>
      <c r="I15" s="68"/>
      <c r="J15" s="9"/>
    </row>
    <row r="16" spans="1:13" ht="15" customHeight="1" x14ac:dyDescent="0.25">
      <c r="A16" s="75">
        <v>5</v>
      </c>
      <c r="B16" s="67" t="s">
        <v>36</v>
      </c>
      <c r="C16" s="77" t="s">
        <v>22</v>
      </c>
      <c r="D16" s="79" t="s">
        <v>37</v>
      </c>
      <c r="E16" s="81">
        <v>44543</v>
      </c>
      <c r="F16" s="85">
        <v>39</v>
      </c>
      <c r="G16" s="69" t="s">
        <v>35</v>
      </c>
      <c r="H16" s="70">
        <v>2400</v>
      </c>
      <c r="I16" s="67">
        <v>11742</v>
      </c>
      <c r="J16" s="9"/>
    </row>
    <row r="17" spans="1:12" x14ac:dyDescent="0.25">
      <c r="A17" s="76"/>
      <c r="B17" s="68"/>
      <c r="C17" s="78"/>
      <c r="D17" s="80"/>
      <c r="E17" s="82"/>
      <c r="F17" s="85"/>
      <c r="G17" s="69"/>
      <c r="H17" s="71"/>
      <c r="I17" s="68"/>
      <c r="J17" s="9"/>
    </row>
    <row r="18" spans="1:12" x14ac:dyDescent="0.25">
      <c r="A18" s="75">
        <v>6</v>
      </c>
      <c r="B18" s="67" t="s">
        <v>38</v>
      </c>
      <c r="C18" s="77" t="s">
        <v>21</v>
      </c>
      <c r="D18" s="79" t="s">
        <v>39</v>
      </c>
      <c r="E18" s="81">
        <v>44544</v>
      </c>
      <c r="F18" s="85">
        <v>39</v>
      </c>
      <c r="G18" s="69" t="s">
        <v>35</v>
      </c>
      <c r="H18" s="70">
        <v>2400</v>
      </c>
      <c r="I18" s="67">
        <v>2821</v>
      </c>
      <c r="J18" s="2"/>
      <c r="K18" s="2"/>
    </row>
    <row r="19" spans="1:12" x14ac:dyDescent="0.25">
      <c r="A19" s="76"/>
      <c r="B19" s="68"/>
      <c r="C19" s="78"/>
      <c r="D19" s="80"/>
      <c r="E19" s="82"/>
      <c r="F19" s="85"/>
      <c r="G19" s="69"/>
      <c r="H19" s="71"/>
      <c r="I19" s="68"/>
      <c r="J19" s="2"/>
      <c r="K19" s="2"/>
    </row>
    <row r="20" spans="1:12" x14ac:dyDescent="0.25">
      <c r="A20" s="75">
        <v>7</v>
      </c>
      <c r="B20" s="67" t="s">
        <v>40</v>
      </c>
      <c r="C20" s="93" t="s">
        <v>19</v>
      </c>
      <c r="D20" s="79" t="s">
        <v>41</v>
      </c>
      <c r="E20" s="81">
        <v>44544</v>
      </c>
      <c r="F20" s="85">
        <v>37</v>
      </c>
      <c r="G20" s="69" t="s">
        <v>18</v>
      </c>
      <c r="H20" s="70">
        <v>2440</v>
      </c>
      <c r="I20" s="67">
        <v>17905</v>
      </c>
      <c r="J20" s="18"/>
      <c r="K20" s="19"/>
    </row>
    <row r="21" spans="1:12" x14ac:dyDescent="0.25">
      <c r="A21" s="76"/>
      <c r="B21" s="68"/>
      <c r="C21" s="94"/>
      <c r="D21" s="80"/>
      <c r="E21" s="82"/>
      <c r="F21" s="85"/>
      <c r="G21" s="69"/>
      <c r="H21" s="71"/>
      <c r="I21" s="68"/>
      <c r="J21" s="18"/>
      <c r="K21" s="19"/>
      <c r="L21" s="17"/>
    </row>
    <row r="22" spans="1:12" ht="14.25" hidden="1" customHeight="1" x14ac:dyDescent="0.25">
      <c r="A22" s="75">
        <v>8</v>
      </c>
      <c r="B22" s="67"/>
      <c r="C22" s="93"/>
      <c r="D22" s="79"/>
      <c r="E22" s="81"/>
      <c r="F22" s="85"/>
      <c r="G22" s="69"/>
      <c r="H22" s="70"/>
      <c r="I22" s="9"/>
      <c r="J22" s="9"/>
    </row>
    <row r="23" spans="1:12" hidden="1" x14ac:dyDescent="0.25">
      <c r="A23" s="76"/>
      <c r="B23" s="68"/>
      <c r="C23" s="94"/>
      <c r="D23" s="80"/>
      <c r="E23" s="82"/>
      <c r="F23" s="85"/>
      <c r="G23" s="69"/>
      <c r="H23" s="71"/>
      <c r="I23" s="9"/>
      <c r="J23" s="9"/>
    </row>
    <row r="24" spans="1:12" hidden="1" x14ac:dyDescent="0.25">
      <c r="A24" s="75">
        <v>9</v>
      </c>
      <c r="B24" s="67"/>
      <c r="C24" s="93"/>
      <c r="D24" s="79"/>
      <c r="E24" s="81"/>
      <c r="F24" s="85"/>
      <c r="G24" s="69"/>
      <c r="H24" s="84"/>
      <c r="I24" s="2"/>
      <c r="J24" s="2"/>
      <c r="K24" s="2"/>
    </row>
    <row r="25" spans="1:12" x14ac:dyDescent="0.25">
      <c r="A25" s="76"/>
      <c r="B25" s="68"/>
      <c r="C25" s="94"/>
      <c r="D25" s="80"/>
      <c r="E25" s="82"/>
      <c r="F25" s="85"/>
      <c r="G25" s="69"/>
      <c r="H25" s="85"/>
      <c r="I25" s="2"/>
      <c r="J25" s="2"/>
      <c r="K25" s="2"/>
    </row>
    <row r="26" spans="1:12" x14ac:dyDescent="0.25">
      <c r="A26" s="27"/>
      <c r="B26" s="55"/>
      <c r="C26" s="55"/>
      <c r="D26" s="56"/>
      <c r="E26" s="57"/>
      <c r="F26" s="57"/>
      <c r="G26" s="58"/>
      <c r="H26" s="59">
        <f>SUM(H8:H25)</f>
        <v>16960</v>
      </c>
    </row>
    <row r="27" spans="1:12" x14ac:dyDescent="0.25">
      <c r="A27" s="89" t="s">
        <v>12</v>
      </c>
      <c r="B27" s="89"/>
      <c r="C27" s="89"/>
      <c r="D27" s="89"/>
      <c r="E27" s="89"/>
      <c r="F27" s="89"/>
      <c r="G27" s="89"/>
      <c r="H27" s="89"/>
    </row>
    <row r="28" spans="1:12" ht="29.25" x14ac:dyDescent="0.25">
      <c r="A28" s="12"/>
      <c r="B28" s="60" t="s">
        <v>5</v>
      </c>
      <c r="C28" s="60" t="s">
        <v>6</v>
      </c>
      <c r="D28" s="61" t="s">
        <v>7</v>
      </c>
      <c r="E28" s="62" t="s">
        <v>8</v>
      </c>
      <c r="F28" s="60" t="s">
        <v>9</v>
      </c>
      <c r="G28" s="62" t="s">
        <v>10</v>
      </c>
      <c r="H28" s="63" t="s">
        <v>11</v>
      </c>
      <c r="I28" s="13" t="s">
        <v>60</v>
      </c>
    </row>
    <row r="29" spans="1:12" x14ac:dyDescent="0.25">
      <c r="A29" s="27">
        <v>1</v>
      </c>
      <c r="B29" s="28" t="s">
        <v>32</v>
      </c>
      <c r="C29" s="48" t="s">
        <v>33</v>
      </c>
      <c r="D29" s="29" t="s">
        <v>34</v>
      </c>
      <c r="E29" s="30">
        <v>44543</v>
      </c>
      <c r="F29" s="31">
        <v>5</v>
      </c>
      <c r="G29" s="32" t="s">
        <v>23</v>
      </c>
      <c r="H29" s="65">
        <v>395</v>
      </c>
      <c r="I29" s="66">
        <v>21743</v>
      </c>
    </row>
    <row r="30" spans="1:12" x14ac:dyDescent="0.25">
      <c r="A30" s="27">
        <v>2</v>
      </c>
      <c r="B30" s="28" t="s">
        <v>36</v>
      </c>
      <c r="C30" s="48" t="s">
        <v>22</v>
      </c>
      <c r="D30" s="29" t="s">
        <v>37</v>
      </c>
      <c r="E30" s="30">
        <v>44543</v>
      </c>
      <c r="F30" s="31">
        <v>5</v>
      </c>
      <c r="G30" s="32" t="s">
        <v>23</v>
      </c>
      <c r="H30" s="65">
        <v>395</v>
      </c>
      <c r="I30" s="66">
        <v>11742</v>
      </c>
    </row>
    <row r="31" spans="1:12" x14ac:dyDescent="0.25">
      <c r="A31" s="27">
        <v>3</v>
      </c>
      <c r="B31" s="28" t="s">
        <v>38</v>
      </c>
      <c r="C31" s="48" t="s">
        <v>21</v>
      </c>
      <c r="D31" s="29" t="s">
        <v>39</v>
      </c>
      <c r="E31" s="30">
        <v>44544</v>
      </c>
      <c r="F31" s="31">
        <v>5</v>
      </c>
      <c r="G31" s="32" t="s">
        <v>23</v>
      </c>
      <c r="H31" s="65">
        <v>395</v>
      </c>
      <c r="I31" s="66">
        <v>2821</v>
      </c>
    </row>
    <row r="32" spans="1:12" ht="26.25" x14ac:dyDescent="0.25">
      <c r="A32" s="50">
        <v>4</v>
      </c>
      <c r="B32" s="51" t="s">
        <v>42</v>
      </c>
      <c r="C32" s="54" t="s">
        <v>20</v>
      </c>
      <c r="D32" s="52" t="s">
        <v>43</v>
      </c>
      <c r="E32" s="53">
        <v>44544</v>
      </c>
      <c r="F32" s="31">
        <v>2</v>
      </c>
      <c r="G32" s="32" t="s">
        <v>44</v>
      </c>
      <c r="H32" s="65">
        <v>150</v>
      </c>
      <c r="I32" s="66">
        <v>54594</v>
      </c>
      <c r="J32" s="1" t="s">
        <v>45</v>
      </c>
    </row>
    <row r="33" spans="1:10" ht="26.25" x14ac:dyDescent="0.25">
      <c r="A33" s="27">
        <v>5</v>
      </c>
      <c r="B33" s="51" t="s">
        <v>46</v>
      </c>
      <c r="C33" s="54" t="s">
        <v>20</v>
      </c>
      <c r="D33" s="52" t="s">
        <v>43</v>
      </c>
      <c r="E33" s="53">
        <v>44544</v>
      </c>
      <c r="F33" s="31">
        <v>2</v>
      </c>
      <c r="G33" s="32" t="s">
        <v>44</v>
      </c>
      <c r="H33" s="65">
        <v>150</v>
      </c>
      <c r="I33" s="66">
        <v>54595</v>
      </c>
      <c r="J33" s="1" t="s">
        <v>45</v>
      </c>
    </row>
    <row r="34" spans="1:10" ht="26.25" x14ac:dyDescent="0.25">
      <c r="A34" s="27">
        <v>6</v>
      </c>
      <c r="B34" s="28" t="s">
        <v>47</v>
      </c>
      <c r="C34" s="54" t="s">
        <v>20</v>
      </c>
      <c r="D34" s="52" t="s">
        <v>48</v>
      </c>
      <c r="E34" s="53">
        <v>44544</v>
      </c>
      <c r="F34" s="31">
        <v>2</v>
      </c>
      <c r="G34" s="32" t="s">
        <v>44</v>
      </c>
      <c r="H34" s="65">
        <v>150</v>
      </c>
      <c r="I34" s="66">
        <v>54590</v>
      </c>
      <c r="J34" s="1" t="s">
        <v>45</v>
      </c>
    </row>
    <row r="35" spans="1:10" ht="26.25" x14ac:dyDescent="0.25">
      <c r="A35" s="27">
        <v>7</v>
      </c>
      <c r="B35" s="28" t="s">
        <v>49</v>
      </c>
      <c r="C35" s="54" t="s">
        <v>20</v>
      </c>
      <c r="D35" s="52" t="s">
        <v>50</v>
      </c>
      <c r="E35" s="53">
        <v>44544</v>
      </c>
      <c r="F35" s="31">
        <v>2</v>
      </c>
      <c r="G35" s="32" t="s">
        <v>44</v>
      </c>
      <c r="H35" s="65">
        <v>150</v>
      </c>
      <c r="I35" s="66">
        <v>54597</v>
      </c>
      <c r="J35" s="1" t="s">
        <v>45</v>
      </c>
    </row>
    <row r="36" spans="1:10" ht="26.25" x14ac:dyDescent="0.25">
      <c r="A36" s="50">
        <v>8</v>
      </c>
      <c r="B36" s="28" t="s">
        <v>51</v>
      </c>
      <c r="C36" s="54" t="s">
        <v>20</v>
      </c>
      <c r="D36" s="52" t="s">
        <v>50</v>
      </c>
      <c r="E36" s="53">
        <v>44544</v>
      </c>
      <c r="F36" s="31">
        <v>2</v>
      </c>
      <c r="G36" s="32" t="s">
        <v>44</v>
      </c>
      <c r="H36" s="65">
        <v>150</v>
      </c>
      <c r="I36" s="66">
        <v>54596</v>
      </c>
      <c r="J36" s="1" t="s">
        <v>45</v>
      </c>
    </row>
    <row r="37" spans="1:10" ht="26.25" x14ac:dyDescent="0.25">
      <c r="A37" s="27">
        <v>9</v>
      </c>
      <c r="B37" s="51" t="s">
        <v>61</v>
      </c>
      <c r="C37" s="54" t="s">
        <v>20</v>
      </c>
      <c r="D37" s="52" t="s">
        <v>48</v>
      </c>
      <c r="E37" s="53">
        <v>44544</v>
      </c>
      <c r="F37" s="31">
        <v>2</v>
      </c>
      <c r="G37" s="32" t="s">
        <v>44</v>
      </c>
      <c r="H37" s="65">
        <v>150</v>
      </c>
      <c r="I37" s="66">
        <v>54591</v>
      </c>
      <c r="J37" s="1" t="s">
        <v>45</v>
      </c>
    </row>
    <row r="38" spans="1:10" ht="15.75" thickBot="1" x14ac:dyDescent="0.3">
      <c r="A38" s="33"/>
      <c r="B38" s="34"/>
      <c r="C38" s="34"/>
      <c r="D38" s="35"/>
      <c r="E38" s="36"/>
      <c r="F38" s="36"/>
      <c r="G38" s="37"/>
      <c r="H38" s="49">
        <f>SUM(H29:H37)</f>
        <v>2085</v>
      </c>
    </row>
    <row r="39" spans="1:10" ht="15.75" thickBot="1" x14ac:dyDescent="0.3">
      <c r="A39" s="3"/>
      <c r="B39" s="2"/>
      <c r="C39" s="2"/>
      <c r="D39" s="4"/>
      <c r="E39" s="9"/>
      <c r="F39" s="9"/>
      <c r="G39" s="39" t="s">
        <v>13</v>
      </c>
      <c r="H39" s="64">
        <f>SUM(H38,H26)</f>
        <v>19045</v>
      </c>
    </row>
    <row r="40" spans="1:10" x14ac:dyDescent="0.25">
      <c r="A40" s="3"/>
      <c r="B40" s="2"/>
      <c r="C40" s="2"/>
      <c r="D40" s="4"/>
      <c r="E40" s="9"/>
      <c r="F40" s="9"/>
      <c r="G40" s="39"/>
      <c r="H40" s="41"/>
    </row>
    <row r="41" spans="1:10" x14ac:dyDescent="0.25">
      <c r="A41" s="3"/>
      <c r="B41" s="2"/>
      <c r="C41" s="2"/>
      <c r="D41" s="4"/>
      <c r="E41" s="9"/>
      <c r="F41" s="9"/>
      <c r="G41" s="10"/>
      <c r="H41" s="6"/>
    </row>
    <row r="42" spans="1:10" ht="18.75" x14ac:dyDescent="0.25">
      <c r="A42" s="90" t="s">
        <v>0</v>
      </c>
      <c r="B42" s="90"/>
      <c r="C42" s="90"/>
      <c r="D42" s="90"/>
      <c r="E42" s="90"/>
      <c r="F42" s="90"/>
      <c r="G42" s="90"/>
      <c r="H42" s="90"/>
    </row>
    <row r="43" spans="1:10" x14ac:dyDescent="0.25">
      <c r="A43" s="3"/>
      <c r="B43" s="2"/>
      <c r="C43" s="2"/>
      <c r="D43" s="4"/>
      <c r="E43" s="2"/>
      <c r="F43" s="2"/>
      <c r="G43" s="5"/>
      <c r="H43" s="6"/>
    </row>
    <row r="44" spans="1:10" x14ac:dyDescent="0.25">
      <c r="A44" s="3"/>
      <c r="B44" s="2"/>
      <c r="C44" s="2"/>
      <c r="D44" s="4"/>
      <c r="E44" s="91" t="s">
        <v>1</v>
      </c>
      <c r="F44" s="91"/>
      <c r="G44" s="7">
        <v>44545</v>
      </c>
      <c r="H44" s="6"/>
    </row>
    <row r="45" spans="1:10" x14ac:dyDescent="0.25">
      <c r="A45" s="3"/>
      <c r="B45" s="2"/>
      <c r="C45" s="2"/>
      <c r="D45" s="4"/>
      <c r="E45" s="92" t="s">
        <v>2</v>
      </c>
      <c r="F45" s="92"/>
      <c r="G45" s="8">
        <f>G4</f>
        <v>44406</v>
      </c>
      <c r="H45" s="6"/>
    </row>
    <row r="46" spans="1:10" x14ac:dyDescent="0.25">
      <c r="A46" s="3"/>
      <c r="B46" s="2"/>
      <c r="C46" s="2"/>
      <c r="D46" s="4"/>
      <c r="E46" s="9"/>
      <c r="F46" s="9"/>
      <c r="G46" s="10"/>
      <c r="H46" s="11" t="s">
        <v>14</v>
      </c>
    </row>
    <row r="47" spans="1:10" x14ac:dyDescent="0.25">
      <c r="A47" s="12"/>
      <c r="B47" s="86" t="s">
        <v>15</v>
      </c>
      <c r="C47" s="87"/>
      <c r="D47" s="87"/>
      <c r="E47" s="87"/>
      <c r="F47" s="87"/>
      <c r="G47" s="87"/>
      <c r="H47" s="88"/>
    </row>
    <row r="48" spans="1:10" ht="29.25" x14ac:dyDescent="0.25">
      <c r="A48" s="12"/>
      <c r="B48" s="13" t="s">
        <v>5</v>
      </c>
      <c r="C48" s="13" t="s">
        <v>6</v>
      </c>
      <c r="D48" s="14" t="s">
        <v>7</v>
      </c>
      <c r="E48" s="15" t="s">
        <v>8</v>
      </c>
      <c r="F48" s="13" t="s">
        <v>9</v>
      </c>
      <c r="G48" s="15" t="s">
        <v>10</v>
      </c>
      <c r="H48" s="16" t="s">
        <v>11</v>
      </c>
    </row>
    <row r="49" spans="1:11" x14ac:dyDescent="0.25">
      <c r="A49" s="75">
        <v>1</v>
      </c>
      <c r="B49" s="67" t="s">
        <v>52</v>
      </c>
      <c r="C49" s="77" t="s">
        <v>53</v>
      </c>
      <c r="D49" s="79"/>
      <c r="E49" s="81">
        <v>44543</v>
      </c>
      <c r="F49" s="85"/>
      <c r="G49" s="69" t="s">
        <v>54</v>
      </c>
      <c r="H49" s="84">
        <v>125</v>
      </c>
    </row>
    <row r="50" spans="1:11" x14ac:dyDescent="0.25">
      <c r="A50" s="76"/>
      <c r="B50" s="68"/>
      <c r="C50" s="78"/>
      <c r="D50" s="80"/>
      <c r="E50" s="82"/>
      <c r="F50" s="85"/>
      <c r="G50" s="69"/>
      <c r="H50" s="85"/>
    </row>
    <row r="51" spans="1:11" x14ac:dyDescent="0.25">
      <c r="A51" s="75">
        <v>2</v>
      </c>
      <c r="B51" s="67" t="s">
        <v>52</v>
      </c>
      <c r="C51" s="77" t="s">
        <v>53</v>
      </c>
      <c r="D51" s="79"/>
      <c r="E51" s="81">
        <v>44543</v>
      </c>
      <c r="F51" s="85"/>
      <c r="G51" s="69" t="s">
        <v>54</v>
      </c>
      <c r="H51" s="84">
        <v>125</v>
      </c>
    </row>
    <row r="52" spans="1:11" x14ac:dyDescent="0.25">
      <c r="A52" s="76"/>
      <c r="B52" s="68"/>
      <c r="C52" s="78"/>
      <c r="D52" s="80"/>
      <c r="E52" s="82"/>
      <c r="F52" s="85"/>
      <c r="G52" s="69"/>
      <c r="H52" s="85"/>
    </row>
    <row r="53" spans="1:11" x14ac:dyDescent="0.25">
      <c r="A53" s="75">
        <v>3</v>
      </c>
      <c r="B53" s="67" t="s">
        <v>52</v>
      </c>
      <c r="C53" s="77" t="s">
        <v>55</v>
      </c>
      <c r="D53" s="79"/>
      <c r="E53" s="81">
        <v>44543</v>
      </c>
      <c r="F53" s="85"/>
      <c r="G53" s="69" t="s">
        <v>54</v>
      </c>
      <c r="H53" s="84">
        <v>125</v>
      </c>
    </row>
    <row r="54" spans="1:11" x14ac:dyDescent="0.25">
      <c r="A54" s="76"/>
      <c r="B54" s="68"/>
      <c r="C54" s="78"/>
      <c r="D54" s="80"/>
      <c r="E54" s="82"/>
      <c r="F54" s="85"/>
      <c r="G54" s="69"/>
      <c r="H54" s="85"/>
    </row>
    <row r="55" spans="1:11" x14ac:dyDescent="0.25">
      <c r="A55" s="75">
        <v>4</v>
      </c>
      <c r="B55" s="67" t="s">
        <v>52</v>
      </c>
      <c r="C55" s="77" t="s">
        <v>55</v>
      </c>
      <c r="D55" s="79"/>
      <c r="E55" s="81">
        <v>44543</v>
      </c>
      <c r="F55" s="85"/>
      <c r="G55" s="69" t="s">
        <v>54</v>
      </c>
      <c r="H55" s="84">
        <v>125</v>
      </c>
    </row>
    <row r="56" spans="1:11" x14ac:dyDescent="0.25">
      <c r="A56" s="76"/>
      <c r="B56" s="68"/>
      <c r="C56" s="78"/>
      <c r="D56" s="80"/>
      <c r="E56" s="82"/>
      <c r="F56" s="85"/>
      <c r="G56" s="69"/>
      <c r="H56" s="85"/>
    </row>
    <row r="57" spans="1:11" x14ac:dyDescent="0.25">
      <c r="A57" s="75">
        <v>5</v>
      </c>
      <c r="B57" s="67" t="s">
        <v>52</v>
      </c>
      <c r="C57" s="77" t="s">
        <v>56</v>
      </c>
      <c r="D57" s="79"/>
      <c r="E57" s="81">
        <v>44543</v>
      </c>
      <c r="F57" s="85"/>
      <c r="G57" s="69" t="s">
        <v>54</v>
      </c>
      <c r="H57" s="84">
        <v>125</v>
      </c>
    </row>
    <row r="58" spans="1:11" x14ac:dyDescent="0.25">
      <c r="A58" s="76"/>
      <c r="B58" s="68"/>
      <c r="C58" s="78"/>
      <c r="D58" s="80"/>
      <c r="E58" s="82"/>
      <c r="F58" s="85"/>
      <c r="G58" s="69"/>
      <c r="H58" s="85"/>
    </row>
    <row r="59" spans="1:11" x14ac:dyDescent="0.25">
      <c r="A59" s="75">
        <v>6</v>
      </c>
      <c r="B59" s="67" t="s">
        <v>52</v>
      </c>
      <c r="C59" s="77" t="s">
        <v>56</v>
      </c>
      <c r="D59" s="79"/>
      <c r="E59" s="81">
        <v>44543</v>
      </c>
      <c r="F59" s="85"/>
      <c r="G59" s="69" t="s">
        <v>54</v>
      </c>
      <c r="H59" s="84">
        <v>125</v>
      </c>
    </row>
    <row r="60" spans="1:11" x14ac:dyDescent="0.25">
      <c r="A60" s="76"/>
      <c r="B60" s="68"/>
      <c r="C60" s="78"/>
      <c r="D60" s="80"/>
      <c r="E60" s="82"/>
      <c r="F60" s="85"/>
      <c r="G60" s="69"/>
      <c r="H60" s="85"/>
    </row>
    <row r="61" spans="1:11" x14ac:dyDescent="0.25">
      <c r="A61" s="75">
        <v>7</v>
      </c>
      <c r="B61" s="67" t="s">
        <v>52</v>
      </c>
      <c r="C61" s="77" t="s">
        <v>57</v>
      </c>
      <c r="D61" s="79"/>
      <c r="E61" s="81">
        <v>44543</v>
      </c>
      <c r="F61" s="85"/>
      <c r="G61" s="69" t="s">
        <v>54</v>
      </c>
      <c r="H61" s="84">
        <v>125</v>
      </c>
    </row>
    <row r="62" spans="1:11" x14ac:dyDescent="0.25">
      <c r="A62" s="76"/>
      <c r="B62" s="68"/>
      <c r="C62" s="78"/>
      <c r="D62" s="80"/>
      <c r="E62" s="82"/>
      <c r="F62" s="85"/>
      <c r="G62" s="69"/>
      <c r="H62" s="85"/>
    </row>
    <row r="63" spans="1:11" x14ac:dyDescent="0.25">
      <c r="A63" s="75">
        <v>8</v>
      </c>
      <c r="B63" s="67" t="s">
        <v>52</v>
      </c>
      <c r="C63" s="77" t="s">
        <v>57</v>
      </c>
      <c r="D63" s="79"/>
      <c r="E63" s="81">
        <v>44543</v>
      </c>
      <c r="F63" s="85"/>
      <c r="G63" s="69" t="s">
        <v>54</v>
      </c>
      <c r="H63" s="84">
        <v>125</v>
      </c>
      <c r="J63" s="2"/>
      <c r="K63" s="2"/>
    </row>
    <row r="64" spans="1:11" x14ac:dyDescent="0.25">
      <c r="A64" s="76"/>
      <c r="B64" s="68"/>
      <c r="C64" s="78"/>
      <c r="D64" s="80"/>
      <c r="E64" s="82"/>
      <c r="F64" s="85"/>
      <c r="G64" s="69"/>
      <c r="H64" s="85"/>
      <c r="J64" s="2"/>
      <c r="K64" s="2"/>
    </row>
    <row r="65" spans="1:11" x14ac:dyDescent="0.25">
      <c r="A65" s="75">
        <v>9</v>
      </c>
      <c r="B65" s="67" t="s">
        <v>52</v>
      </c>
      <c r="C65" s="77" t="s">
        <v>58</v>
      </c>
      <c r="D65" s="79"/>
      <c r="E65" s="81">
        <v>44543</v>
      </c>
      <c r="F65" s="85"/>
      <c r="G65" s="69" t="s">
        <v>54</v>
      </c>
      <c r="H65" s="84">
        <v>125</v>
      </c>
      <c r="I65" s="2"/>
      <c r="J65" s="2"/>
      <c r="K65" s="2"/>
    </row>
    <row r="66" spans="1:11" x14ac:dyDescent="0.25">
      <c r="A66" s="76"/>
      <c r="B66" s="68"/>
      <c r="C66" s="78"/>
      <c r="D66" s="80"/>
      <c r="E66" s="82"/>
      <c r="F66" s="85"/>
      <c r="G66" s="69"/>
      <c r="H66" s="85"/>
      <c r="I66" s="9"/>
      <c r="J66" s="9"/>
      <c r="K66" s="9"/>
    </row>
    <row r="67" spans="1:11" x14ac:dyDescent="0.25">
      <c r="A67" s="75">
        <v>10</v>
      </c>
      <c r="B67" s="67" t="s">
        <v>52</v>
      </c>
      <c r="C67" s="77" t="s">
        <v>58</v>
      </c>
      <c r="D67" s="79"/>
      <c r="E67" s="81">
        <v>44543</v>
      </c>
      <c r="F67" s="85"/>
      <c r="G67" s="69" t="s">
        <v>54</v>
      </c>
      <c r="H67" s="84">
        <v>125</v>
      </c>
    </row>
    <row r="68" spans="1:11" x14ac:dyDescent="0.25">
      <c r="A68" s="76"/>
      <c r="B68" s="68"/>
      <c r="C68" s="78"/>
      <c r="D68" s="80"/>
      <c r="E68" s="82"/>
      <c r="F68" s="85"/>
      <c r="G68" s="69"/>
      <c r="H68" s="85"/>
    </row>
    <row r="69" spans="1:11" x14ac:dyDescent="0.25">
      <c r="A69" s="75">
        <v>11</v>
      </c>
      <c r="B69" s="67" t="s">
        <v>52</v>
      </c>
      <c r="C69" s="77" t="s">
        <v>59</v>
      </c>
      <c r="D69" s="79"/>
      <c r="E69" s="81">
        <v>44543</v>
      </c>
      <c r="F69" s="85"/>
      <c r="G69" s="69" t="s">
        <v>54</v>
      </c>
      <c r="H69" s="84">
        <v>125</v>
      </c>
    </row>
    <row r="70" spans="1:11" x14ac:dyDescent="0.25">
      <c r="A70" s="76"/>
      <c r="B70" s="68"/>
      <c r="C70" s="78"/>
      <c r="D70" s="80"/>
      <c r="E70" s="82"/>
      <c r="F70" s="85"/>
      <c r="G70" s="69"/>
      <c r="H70" s="85"/>
    </row>
    <row r="71" spans="1:11" ht="15" customHeight="1" x14ac:dyDescent="0.25">
      <c r="A71" s="75">
        <v>12</v>
      </c>
      <c r="B71" s="67" t="s">
        <v>52</v>
      </c>
      <c r="C71" s="77" t="s">
        <v>59</v>
      </c>
      <c r="D71" s="79"/>
      <c r="E71" s="81">
        <v>44543</v>
      </c>
      <c r="F71" s="85"/>
      <c r="G71" s="69" t="s">
        <v>54</v>
      </c>
      <c r="H71" s="84">
        <v>125</v>
      </c>
    </row>
    <row r="72" spans="1:11" x14ac:dyDescent="0.25">
      <c r="A72" s="76"/>
      <c r="B72" s="68"/>
      <c r="C72" s="78"/>
      <c r="D72" s="80"/>
      <c r="E72" s="82"/>
      <c r="F72" s="85"/>
      <c r="G72" s="69"/>
      <c r="H72" s="85"/>
    </row>
    <row r="73" spans="1:11" hidden="1" x14ac:dyDescent="0.25">
      <c r="A73" s="75">
        <v>13</v>
      </c>
      <c r="B73" s="67"/>
      <c r="C73" s="77"/>
      <c r="D73" s="79"/>
      <c r="E73" s="81"/>
      <c r="F73" s="85"/>
      <c r="G73" s="69"/>
      <c r="H73" s="84"/>
    </row>
    <row r="74" spans="1:11" hidden="1" x14ac:dyDescent="0.25">
      <c r="A74" s="76"/>
      <c r="B74" s="68"/>
      <c r="C74" s="78"/>
      <c r="D74" s="80"/>
      <c r="E74" s="82"/>
      <c r="F74" s="85"/>
      <c r="G74" s="69"/>
      <c r="H74" s="85"/>
    </row>
    <row r="75" spans="1:11" hidden="1" x14ac:dyDescent="0.25">
      <c r="A75" s="75">
        <v>14</v>
      </c>
      <c r="B75" s="67"/>
      <c r="C75" s="77"/>
      <c r="D75" s="79"/>
      <c r="E75" s="81"/>
      <c r="F75" s="85"/>
      <c r="G75" s="69"/>
      <c r="H75" s="84"/>
    </row>
    <row r="76" spans="1:11" hidden="1" x14ac:dyDescent="0.25">
      <c r="A76" s="76"/>
      <c r="B76" s="68"/>
      <c r="C76" s="78"/>
      <c r="D76" s="80"/>
      <c r="E76" s="82"/>
      <c r="F76" s="85"/>
      <c r="G76" s="69"/>
      <c r="H76" s="85"/>
    </row>
    <row r="77" spans="1:11" hidden="1" x14ac:dyDescent="0.25">
      <c r="A77" s="75">
        <v>15</v>
      </c>
      <c r="B77" s="67"/>
      <c r="C77" s="77"/>
      <c r="D77" s="79"/>
      <c r="E77" s="81"/>
      <c r="F77" s="85"/>
      <c r="G77" s="69"/>
      <c r="H77" s="84"/>
    </row>
    <row r="78" spans="1:11" hidden="1" x14ac:dyDescent="0.25">
      <c r="A78" s="76"/>
      <c r="B78" s="68"/>
      <c r="C78" s="78"/>
      <c r="D78" s="80"/>
      <c r="E78" s="82"/>
      <c r="F78" s="85"/>
      <c r="G78" s="69"/>
      <c r="H78" s="85"/>
    </row>
    <row r="79" spans="1:11" hidden="1" x14ac:dyDescent="0.25">
      <c r="A79" s="75">
        <v>16</v>
      </c>
      <c r="B79" s="67"/>
      <c r="C79" s="77"/>
      <c r="D79" s="79"/>
      <c r="E79" s="81"/>
      <c r="F79" s="83"/>
      <c r="G79" s="69"/>
      <c r="H79" s="70"/>
    </row>
    <row r="80" spans="1:11" x14ac:dyDescent="0.25">
      <c r="A80" s="76"/>
      <c r="B80" s="68"/>
      <c r="C80" s="78"/>
      <c r="D80" s="80"/>
      <c r="E80" s="82"/>
      <c r="F80" s="83"/>
      <c r="G80" s="69"/>
      <c r="H80" s="71"/>
    </row>
    <row r="81" spans="1:8" x14ac:dyDescent="0.25">
      <c r="A81" s="20"/>
      <c r="B81" s="21"/>
      <c r="C81" s="21"/>
      <c r="D81" s="22"/>
      <c r="E81" s="23"/>
      <c r="F81" s="23"/>
      <c r="G81" s="24"/>
      <c r="H81" s="25">
        <f>SUM(H49:H80)</f>
        <v>1500</v>
      </c>
    </row>
    <row r="82" spans="1:8" x14ac:dyDescent="0.25">
      <c r="A82" s="72" t="s">
        <v>12</v>
      </c>
      <c r="B82" s="73"/>
      <c r="C82" s="73"/>
      <c r="D82" s="73"/>
      <c r="E82" s="73"/>
      <c r="F82" s="73"/>
      <c r="G82" s="73"/>
      <c r="H82" s="74"/>
    </row>
    <row r="83" spans="1:8" ht="29.25" x14ac:dyDescent="0.25">
      <c r="A83" s="12"/>
      <c r="B83" s="13" t="s">
        <v>5</v>
      </c>
      <c r="C83" s="13" t="s">
        <v>6</v>
      </c>
      <c r="D83" s="14" t="s">
        <v>7</v>
      </c>
      <c r="E83" s="15" t="s">
        <v>8</v>
      </c>
      <c r="F83" s="13" t="s">
        <v>9</v>
      </c>
      <c r="G83" s="15" t="s">
        <v>10</v>
      </c>
      <c r="H83" s="26" t="s">
        <v>11</v>
      </c>
    </row>
    <row r="84" spans="1:8" x14ac:dyDescent="0.25">
      <c r="A84" s="27">
        <v>1</v>
      </c>
      <c r="B84" s="28"/>
      <c r="C84" s="28"/>
      <c r="D84" s="29"/>
      <c r="E84" s="30"/>
      <c r="F84" s="42"/>
      <c r="G84" s="43"/>
      <c r="H84" s="44"/>
    </row>
    <row r="85" spans="1:8" x14ac:dyDescent="0.25">
      <c r="A85" s="27">
        <v>2</v>
      </c>
      <c r="B85" s="28"/>
      <c r="C85" s="28"/>
      <c r="D85" s="29"/>
      <c r="E85" s="30"/>
      <c r="F85" s="42"/>
      <c r="G85" s="43"/>
      <c r="H85" s="47"/>
    </row>
    <row r="86" spans="1:8" x14ac:dyDescent="0.25">
      <c r="A86" s="27">
        <v>3</v>
      </c>
      <c r="B86" s="28"/>
      <c r="C86" s="28"/>
      <c r="D86" s="29"/>
      <c r="E86" s="30"/>
      <c r="F86" s="42"/>
      <c r="G86" s="43"/>
      <c r="H86" s="47"/>
    </row>
    <row r="87" spans="1:8" x14ac:dyDescent="0.25">
      <c r="A87" s="27">
        <v>4</v>
      </c>
      <c r="B87" s="28"/>
      <c r="C87" s="28"/>
      <c r="D87" s="29"/>
      <c r="E87" s="30"/>
      <c r="F87" s="42"/>
      <c r="G87" s="43"/>
      <c r="H87" s="47"/>
    </row>
    <row r="88" spans="1:8" ht="15.75" thickBot="1" x14ac:dyDescent="0.3">
      <c r="A88" s="33"/>
      <c r="B88" s="34"/>
      <c r="C88" s="34"/>
      <c r="D88" s="35"/>
      <c r="E88" s="36"/>
      <c r="F88" s="36"/>
      <c r="G88" s="37"/>
      <c r="H88" s="38">
        <f>SUM(H84:H87)</f>
        <v>0</v>
      </c>
    </row>
    <row r="89" spans="1:8" ht="15.75" thickBot="1" x14ac:dyDescent="0.3">
      <c r="A89" s="3"/>
      <c r="B89" s="2"/>
      <c r="C89" s="2"/>
      <c r="D89" s="4"/>
      <c r="E89" s="9"/>
      <c r="F89" s="9"/>
      <c r="G89" s="39" t="s">
        <v>16</v>
      </c>
      <c r="H89" s="40">
        <f>SUM(H88,H81)</f>
        <v>1500</v>
      </c>
    </row>
    <row r="90" spans="1:8" ht="15.75" thickBot="1" x14ac:dyDescent="0.3">
      <c r="A90" s="3"/>
      <c r="B90" s="2"/>
      <c r="C90" s="2"/>
      <c r="D90" s="4"/>
      <c r="E90" s="9"/>
      <c r="F90" s="9"/>
      <c r="G90" s="10"/>
      <c r="H90" s="45"/>
    </row>
    <row r="91" spans="1:8" ht="15.75" thickBot="1" x14ac:dyDescent="0.3">
      <c r="A91" s="3"/>
      <c r="B91" s="2"/>
      <c r="C91" s="2"/>
      <c r="D91" s="4"/>
      <c r="E91" s="9"/>
      <c r="F91" s="9"/>
      <c r="G91" s="39" t="s">
        <v>17</v>
      </c>
      <c r="H91" s="46">
        <f>SUM(H39,H89)</f>
        <v>20545</v>
      </c>
    </row>
    <row r="92" spans="1:8" x14ac:dyDescent="0.25">
      <c r="A92" s="3"/>
      <c r="B92" s="2"/>
      <c r="C92" s="2"/>
      <c r="D92" s="4"/>
      <c r="E92" s="9"/>
      <c r="F92" s="9"/>
      <c r="G92" s="10"/>
      <c r="H92" s="6"/>
    </row>
    <row r="93" spans="1:8" x14ac:dyDescent="0.25">
      <c r="A93" s="3"/>
      <c r="B93" s="2"/>
      <c r="C93" s="2"/>
      <c r="D93" s="4"/>
      <c r="E93" s="9"/>
      <c r="F93" s="9"/>
      <c r="G93" s="10"/>
      <c r="H93" s="6"/>
    </row>
    <row r="94" spans="1:8" x14ac:dyDescent="0.25">
      <c r="A94" s="3"/>
      <c r="B94" s="2"/>
      <c r="C94" s="2"/>
      <c r="D94" s="4"/>
      <c r="E94" s="9"/>
      <c r="F94" s="9"/>
      <c r="G94" s="10"/>
      <c r="H94" s="6"/>
    </row>
    <row r="95" spans="1:8" x14ac:dyDescent="0.25">
      <c r="A95" s="3"/>
      <c r="B95" s="2"/>
      <c r="C95" s="2"/>
      <c r="D95" s="4"/>
      <c r="E95" s="9"/>
      <c r="F95" s="9"/>
      <c r="G95" s="10"/>
      <c r="H95" s="6"/>
    </row>
    <row r="96" spans="1:8" x14ac:dyDescent="0.25">
      <c r="A96" s="3"/>
      <c r="B96" s="2"/>
      <c r="C96" s="2"/>
      <c r="D96" s="4"/>
      <c r="E96" s="9"/>
      <c r="F96" s="9"/>
      <c r="G96" s="10"/>
      <c r="H96" s="6"/>
    </row>
    <row r="97" spans="1:8" x14ac:dyDescent="0.25">
      <c r="A97" s="3"/>
      <c r="B97" s="2"/>
      <c r="C97" s="2"/>
      <c r="D97" s="4"/>
      <c r="E97" s="9"/>
      <c r="F97" s="9"/>
      <c r="G97" s="10"/>
      <c r="H97" s="6"/>
    </row>
  </sheetData>
  <mergeCells count="21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A49:A50"/>
    <mergeCell ref="B49:B50"/>
    <mergeCell ref="C49:C50"/>
    <mergeCell ref="D49:D50"/>
    <mergeCell ref="E49:E50"/>
    <mergeCell ref="F49:F50"/>
    <mergeCell ref="G49:G50"/>
    <mergeCell ref="H49:H50"/>
    <mergeCell ref="G24:G25"/>
    <mergeCell ref="H24:H25"/>
    <mergeCell ref="A27:H27"/>
    <mergeCell ref="A42:H42"/>
    <mergeCell ref="E44:F44"/>
    <mergeCell ref="E45:F45"/>
    <mergeCell ref="A24:A25"/>
    <mergeCell ref="B24:B25"/>
    <mergeCell ref="C24:C25"/>
    <mergeCell ref="D24:D25"/>
    <mergeCell ref="E24:E25"/>
    <mergeCell ref="F24:F25"/>
    <mergeCell ref="A53:A54"/>
    <mergeCell ref="B53:B54"/>
    <mergeCell ref="C53:C54"/>
    <mergeCell ref="D53:D54"/>
    <mergeCell ref="E53:E54"/>
    <mergeCell ref="F53:F54"/>
    <mergeCell ref="G53:G54"/>
    <mergeCell ref="H53:H54"/>
    <mergeCell ref="A51:A52"/>
    <mergeCell ref="B51:B52"/>
    <mergeCell ref="C51:C52"/>
    <mergeCell ref="D51:D52"/>
    <mergeCell ref="E51:E52"/>
    <mergeCell ref="F51:F52"/>
    <mergeCell ref="A57:A58"/>
    <mergeCell ref="B57:B58"/>
    <mergeCell ref="C57:C58"/>
    <mergeCell ref="D57:D58"/>
    <mergeCell ref="E57:E58"/>
    <mergeCell ref="F57:F58"/>
    <mergeCell ref="G57:G58"/>
    <mergeCell ref="H57:H58"/>
    <mergeCell ref="A55:A56"/>
    <mergeCell ref="B55:B56"/>
    <mergeCell ref="C55:C56"/>
    <mergeCell ref="D55:D56"/>
    <mergeCell ref="E55:E56"/>
    <mergeCell ref="F55:F56"/>
    <mergeCell ref="A61:A62"/>
    <mergeCell ref="B61:B62"/>
    <mergeCell ref="C61:C62"/>
    <mergeCell ref="D61:D62"/>
    <mergeCell ref="E61:E62"/>
    <mergeCell ref="F61:F62"/>
    <mergeCell ref="G61:G62"/>
    <mergeCell ref="H61:H62"/>
    <mergeCell ref="A59:A60"/>
    <mergeCell ref="B59:B60"/>
    <mergeCell ref="C59:C60"/>
    <mergeCell ref="D59:D60"/>
    <mergeCell ref="E59:E60"/>
    <mergeCell ref="F59:F60"/>
    <mergeCell ref="A65:A66"/>
    <mergeCell ref="B65:B66"/>
    <mergeCell ref="C65:C66"/>
    <mergeCell ref="D65:D66"/>
    <mergeCell ref="E65:E66"/>
    <mergeCell ref="F65:F66"/>
    <mergeCell ref="G65:G66"/>
    <mergeCell ref="H65:H66"/>
    <mergeCell ref="A63:A64"/>
    <mergeCell ref="B63:B64"/>
    <mergeCell ref="C63:C64"/>
    <mergeCell ref="D63:D64"/>
    <mergeCell ref="E63:E64"/>
    <mergeCell ref="F63:F64"/>
    <mergeCell ref="A69:A70"/>
    <mergeCell ref="B69:B70"/>
    <mergeCell ref="C69:C70"/>
    <mergeCell ref="D69:D70"/>
    <mergeCell ref="E69:E70"/>
    <mergeCell ref="F69:F70"/>
    <mergeCell ref="G69:G70"/>
    <mergeCell ref="H69:H70"/>
    <mergeCell ref="A67:A68"/>
    <mergeCell ref="B67:B68"/>
    <mergeCell ref="C67:C68"/>
    <mergeCell ref="D67:D68"/>
    <mergeCell ref="E67:E68"/>
    <mergeCell ref="F67:F68"/>
    <mergeCell ref="A73:A74"/>
    <mergeCell ref="B73:B74"/>
    <mergeCell ref="C73:C74"/>
    <mergeCell ref="D73:D74"/>
    <mergeCell ref="E73:E74"/>
    <mergeCell ref="F73:F74"/>
    <mergeCell ref="G73:G74"/>
    <mergeCell ref="H73:H74"/>
    <mergeCell ref="A71:A72"/>
    <mergeCell ref="B71:B72"/>
    <mergeCell ref="C71:C72"/>
    <mergeCell ref="D71:D72"/>
    <mergeCell ref="E71:E72"/>
    <mergeCell ref="F71:F72"/>
    <mergeCell ref="A82:H82"/>
    <mergeCell ref="A79:A80"/>
    <mergeCell ref="B79:B80"/>
    <mergeCell ref="C79:C80"/>
    <mergeCell ref="D79:D80"/>
    <mergeCell ref="E79:E80"/>
    <mergeCell ref="F79:F80"/>
    <mergeCell ref="G75:G76"/>
    <mergeCell ref="H75:H76"/>
    <mergeCell ref="A77:A78"/>
    <mergeCell ref="B77:B78"/>
    <mergeCell ref="C77:C78"/>
    <mergeCell ref="D77:D78"/>
    <mergeCell ref="E77:E78"/>
    <mergeCell ref="F77:F78"/>
    <mergeCell ref="G77:G78"/>
    <mergeCell ref="H77:H78"/>
    <mergeCell ref="A75:A76"/>
    <mergeCell ref="B75:B76"/>
    <mergeCell ref="C75:C76"/>
    <mergeCell ref="D75:D76"/>
    <mergeCell ref="E75:E76"/>
    <mergeCell ref="F75:F76"/>
    <mergeCell ref="I8:I9"/>
    <mergeCell ref="I10:I11"/>
    <mergeCell ref="I12:I13"/>
    <mergeCell ref="I14:I15"/>
    <mergeCell ref="I16:I17"/>
    <mergeCell ref="I18:I19"/>
    <mergeCell ref="I20:I21"/>
    <mergeCell ref="G79:G80"/>
    <mergeCell ref="H79:H80"/>
    <mergeCell ref="G71:G72"/>
    <mergeCell ref="H71:H72"/>
    <mergeCell ref="G67:G68"/>
    <mergeCell ref="H67:H68"/>
    <mergeCell ref="G63:G64"/>
    <mergeCell ref="H63:H64"/>
    <mergeCell ref="G59:G60"/>
    <mergeCell ref="H59:H60"/>
    <mergeCell ref="G55:G56"/>
    <mergeCell ref="H55:H56"/>
    <mergeCell ref="G51:G52"/>
    <mergeCell ref="H51:H52"/>
    <mergeCell ref="B47:H47"/>
    <mergeCell ref="G20:G21"/>
    <mergeCell ref="H20:H21"/>
  </mergeCells>
  <conditionalFormatting sqref="G44:G45">
    <cfRule type="cellIs" dxfId="0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cp:lastPrinted>2021-12-22T15:45:52Z</cp:lastPrinted>
  <dcterms:created xsi:type="dcterms:W3CDTF">2021-09-16T11:32:55Z</dcterms:created>
  <dcterms:modified xsi:type="dcterms:W3CDTF">2022-06-01T15:48:26Z</dcterms:modified>
</cp:coreProperties>
</file>